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4" sheetId="1" r:id="rId1"/>
  </sheets>
  <externalReferences>
    <externalReference r:id="rId2"/>
  </externalReferences>
  <definedNames>
    <definedName name="Z_6E36EA37_049E_4FAE_B719_2847CD16F858_.wvu.Cols" localSheetId="0" hidden="1">'Бобруйская 4'!#REF!,'Бобруйская 4'!#REF!</definedName>
    <definedName name="Z_6E36EA37_049E_4FAE_B719_2847CD16F858_.wvu.Rows" localSheetId="0" hidden="1">'Бобруйская 4'!$42:$45</definedName>
    <definedName name="Z_73C0D023_21BD_4441_8EFA_957546C15799_.wvu.Cols" localSheetId="0" hidden="1">'Бобруйская 4'!#REF!,'Бобруйская 4'!#REF!</definedName>
    <definedName name="Z_73C0D023_21BD_4441_8EFA_957546C15799_.wvu.Rows" localSheetId="0" hidden="1">'Бобруйская 4'!$42:$45</definedName>
    <definedName name="_xlnm.Print_Area" localSheetId="0">'Бобруйская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<sst xmlns="http://schemas.openxmlformats.org/spreadsheetml/2006/main" count="62" uniqueCount="53">
  <si>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</si>
  <si>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</si>
  <si>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</si>
  <si>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</si>
  <si>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</si>
  <si>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</si>
  <si>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</si>
  <si>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</si>
  <si>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</si>
  <si>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</si>
  <si>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</si>
  <si>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</si>
  <si>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</si>
  <si>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</si>
  <si>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</si>
  <si>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</si>
  <si>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</si>
  <si>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</si>
  <si>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</si>
  <si>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</si>
  <si>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</si>
  <si>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</si>
  <si>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</si>
  <si>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</si>
  <si>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</si>
  <si>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</si>
  <si>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</si>
  <si>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</si>
  <si>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</si>
  <si>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</si>
  <si>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</si>
  <si>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</si>
  <si>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</si>
  <si>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</si>
  <si>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</si>
  <si>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</si>
  <si>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</si>
  <si>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</si>
  <si>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4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</si>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</sst>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1">
          <cell r="W111">
            <v>6493.1744064316481</v>
          </cell>
          <cell r="X111">
            <v>1298.9176622314594</v>
          </cell>
          <cell r="Y111">
            <v>0</v>
          </cell>
          <cell r="AA111">
            <v>0</v>
          </cell>
          <cell r="AB111">
            <v>4532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Y111">
            <v>22148.0884731347</v>
          </cell>
          <cell r="BB111">
            <v>0</v>
          </cell>
          <cell r="BC111">
            <v>0</v>
          </cell>
          <cell r="CN111">
            <v>13983.863044120253</v>
          </cell>
          <cell r="CO111">
            <v>2866.0819383717699</v>
          </cell>
          <cell r="CP111">
            <v>845.65060000000005</v>
          </cell>
          <cell r="DB111">
            <v>0</v>
          </cell>
          <cell r="DG111">
            <v>11943.857318209748</v>
          </cell>
          <cell r="DU111">
            <v>47545.228685153808</v>
          </cell>
          <cell r="DV111">
            <v>9926.9562903831775</v>
          </cell>
          <cell r="DW111">
            <v>25877.040200000003</v>
          </cell>
          <cell r="EK111">
            <v>0</v>
          </cell>
          <cell r="EQ111">
            <v>37647.415973879964</v>
          </cell>
          <cell r="FB111">
            <v>59908.000926875407</v>
          </cell>
          <cell r="FC111">
            <v>12248.589265993163</v>
          </cell>
          <cell r="FD111">
            <v>194.00399999999999</v>
          </cell>
          <cell r="FL111">
            <v>0</v>
          </cell>
          <cell r="FS111">
            <v>19194.192114343292</v>
          </cell>
          <cell r="FX111">
            <v>43211.912499203536</v>
          </cell>
          <cell r="FY111">
            <v>8813.755270574522</v>
          </cell>
          <cell r="FZ111">
            <v>0</v>
          </cell>
          <cell r="GG111">
            <v>928.28160000000025</v>
          </cell>
          <cell r="GL111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20" style="1" customWidth="1"/>
    <col min="8" max="9" width="10.33203125" style="1" customWidth="1"/>
    <col min="10" max="12" width="9.109375" style="1"/>
    <col min="13" max="13" width="9.88671875" style="1" bestFit="1" customWidth="1"/>
    <col min="14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1810882.95</v>
      </c>
      <c r="F9" s="16">
        <f t="shared" ref="F9:G9" si="0">SUM(F10:F14)</f>
        <v>1698719.69</v>
      </c>
      <c r="G9" s="16">
        <f t="shared" si="0"/>
        <v>510856.5</v>
      </c>
    </row>
    <row r="10" spans="1:7" ht="13.2" customHeight="1" x14ac:dyDescent="0.3">
      <c r="A10" s="42" t="s">
        <v>9</v>
      </c>
      <c r="B10" s="43"/>
      <c r="C10" s="43"/>
      <c r="D10" s="44"/>
      <c r="E10" s="17">
        <v>864612.51</v>
      </c>
      <c r="F10" s="17">
        <v>792891.36</v>
      </c>
      <c r="G10" s="18">
        <v>268973.7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161830.32999999999</v>
      </c>
      <c r="F12" s="17">
        <v>151218.92000000001</v>
      </c>
      <c r="G12" s="18">
        <v>42855.08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319911.05</v>
      </c>
      <c r="F13" s="17">
        <v>298481.56</v>
      </c>
      <c r="G13" s="18">
        <v>88793.62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464529.06</v>
      </c>
      <c r="F14" s="17">
        <v>456127.85</v>
      </c>
      <c r="G14" s="18">
        <v>110234.1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823936.75</v>
      </c>
      <c r="F15" s="16">
        <f t="shared" ref="F15:G15" si="1">SUM(F16:F19)</f>
        <v>798376.89</v>
      </c>
      <c r="G15" s="16">
        <f t="shared" si="1"/>
        <v>191501.1</v>
      </c>
    </row>
    <row r="16" spans="1:7" ht="33.6" customHeight="1" x14ac:dyDescent="0.3">
      <c r="A16" s="48" t="s">
        <v>43</v>
      </c>
      <c r="B16" s="49"/>
      <c r="C16" s="49"/>
      <c r="D16" s="50"/>
      <c r="E16" s="17">
        <v>763149.73</v>
      </c>
      <c r="F16" s="17">
        <v>741101.93</v>
      </c>
      <c r="G16" s="18">
        <v>180506.06</v>
      </c>
    </row>
    <row r="17" spans="1:7" ht="15.6" x14ac:dyDescent="0.3">
      <c r="A17" s="35" t="s">
        <v>44</v>
      </c>
      <c r="B17" s="35"/>
      <c r="C17" s="35"/>
      <c r="D17" s="35"/>
      <c r="E17" s="17">
        <v>1694.4</v>
      </c>
      <c r="F17" s="17">
        <v>1616.97</v>
      </c>
      <c r="G17" s="18">
        <v>331.2</v>
      </c>
    </row>
    <row r="18" spans="1:7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7" ht="15.6" x14ac:dyDescent="0.3">
      <c r="A19" s="35" t="s">
        <v>46</v>
      </c>
      <c r="B19" s="35"/>
      <c r="C19" s="35"/>
      <c r="D19" s="35"/>
      <c r="E19" s="17">
        <v>59092.62</v>
      </c>
      <c r="F19" s="17">
        <v>55657.99</v>
      </c>
      <c r="G19" s="18">
        <v>10663.84</v>
      </c>
    </row>
    <row r="20" spans="1:7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7" ht="15.6" x14ac:dyDescent="0.3">
      <c r="A21" s="35" t="s">
        <v>15</v>
      </c>
      <c r="B21" s="35"/>
      <c r="C21" s="35"/>
      <c r="D21" s="35"/>
      <c r="E21" s="17">
        <v>7650.72</v>
      </c>
      <c r="F21" s="17">
        <v>7175.27</v>
      </c>
      <c r="G21" s="18">
        <v>2203.9299999999998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58" t="s">
        <v>52</v>
      </c>
      <c r="B24" s="58"/>
      <c r="C24" s="58"/>
      <c r="D24" s="58"/>
      <c r="E24" s="58"/>
      <c r="F24" s="17">
        <v>-227132.46706323349</v>
      </c>
      <c r="G24" s="19"/>
    </row>
    <row r="25" spans="1:7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34472.180541797803</v>
      </c>
    </row>
    <row r="26" spans="1:7" ht="28.5" customHeight="1" x14ac:dyDescent="0.25">
      <c r="A26" s="62"/>
      <c r="B26" s="63"/>
      <c r="C26" s="63"/>
      <c r="D26" s="63"/>
      <c r="E26" s="64"/>
      <c r="F26" s="69"/>
    </row>
    <row r="27" spans="1:7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нар'!W111</f>
        <v>6493.1744064316481</v>
      </c>
    </row>
    <row r="28" spans="1:7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нар'!X111</f>
        <v>1298.9176622314594</v>
      </c>
    </row>
    <row r="29" spans="1:7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нар'!Y111</f>
        <v>0</v>
      </c>
    </row>
    <row r="30" spans="1:7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нар'!AA111+'[1]УК ВР декабрь нар'!AB111+'[1]УК ВР декабрь нар'!AC111+'[1]УК ВР декабрь нар'!AD111+'[1]УК ВР декабрь нар'!AE111+'[1]УК ВР декабрь нар'!AF111+'[1]УК ВР декабрь нар'!AG111+'[1]УК ВР декабрь нар'!AH111+'[1]УК ВР декабрь нар'!AJ111+'[1]УК ВР декабрь нар'!AL111+'[1]УК ВР декабрь нар'!AN111+'[1]УК ВР декабрь нар'!AO111+'[1]УК ВР декабрь нар'!AP111+'[1]УК ВР декабрь нар'!AQ111+'[1]УК ВР декабрь нар'!AR111+'[1]УК ВР декабрь нар'!AT111</f>
        <v>4532</v>
      </c>
    </row>
    <row r="31" spans="1:7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нар'!AY111</f>
        <v>22148.0884731347</v>
      </c>
    </row>
    <row r="32" spans="1:7" ht="15.75" customHeight="1" x14ac:dyDescent="0.25">
      <c r="A32" s="59" t="s">
        <v>33</v>
      </c>
      <c r="B32" s="60"/>
      <c r="C32" s="60"/>
      <c r="D32" s="60"/>
      <c r="E32" s="61"/>
      <c r="F32" s="68">
        <f>SUM(F34:F38)+39018</f>
        <v>189654.0940501187</v>
      </c>
    </row>
    <row r="33" spans="1:6" ht="33" customHeight="1" x14ac:dyDescent="0.25">
      <c r="A33" s="62"/>
      <c r="B33" s="63"/>
      <c r="C33" s="63"/>
      <c r="D33" s="63"/>
      <c r="E33" s="64"/>
      <c r="F33" s="69"/>
    </row>
    <row r="34" spans="1:6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нар'!CN111+'[1]УК ВР декабрь нар'!DU111</f>
        <v>61529.091729274063</v>
      </c>
    </row>
    <row r="35" spans="1:6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нар'!CO111+'[1]УК ВР декабрь нар'!DV111</f>
        <v>12793.038228754947</v>
      </c>
    </row>
    <row r="36" spans="1:6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нар'!CP111+'[1]УК ВР декабрь нар'!DW111</f>
        <v>26722.690800000004</v>
      </c>
    </row>
    <row r="37" spans="1:6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нар'!AI111+'[1]УК ВР декабрь нар'!AJ111+'[1]УК ВР декабрь нар'!AS111+'[1]УК ВР декабрь нар'!BC111+'[1]УК ВР декабрь нар'!DB111+'[1]УК ВР декабрь нар'!EK111+'[1]УК ВР декабрь нар'!AM111</f>
        <v>0</v>
      </c>
    </row>
    <row r="38" spans="1:6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нар'!DG111+'[1]УК ВР декабрь нар'!EQ111</f>
        <v>49591.273292089711</v>
      </c>
    </row>
    <row r="39" spans="1:6" ht="32.4" customHeight="1" x14ac:dyDescent="0.3">
      <c r="A39" s="76" t="s">
        <v>35</v>
      </c>
      <c r="B39" s="77"/>
      <c r="C39" s="77"/>
      <c r="D39" s="77"/>
      <c r="E39" s="78"/>
      <c r="F39" s="26">
        <f>SUM(F40:F48)+93632.79</f>
        <v>251741.87742776622</v>
      </c>
    </row>
    <row r="40" spans="1:6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нар'!FB111+'[1]УК ВР декабрь нар'!FX111</f>
        <v>103119.91342607894</v>
      </c>
    </row>
    <row r="41" spans="1:6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нар'!FC111+'[1]УК ВР декабрь нар'!FY111</f>
        <v>21062.344536567685</v>
      </c>
    </row>
    <row r="42" spans="1:6" ht="15.6" hidden="1" customHeight="1" x14ac:dyDescent="0.3">
      <c r="A42" s="70" t="s">
        <v>21</v>
      </c>
      <c r="B42" s="70"/>
      <c r="C42" s="70"/>
      <c r="D42" s="70"/>
      <c r="E42" s="65"/>
      <c r="F42" s="25"/>
    </row>
    <row r="43" spans="1:6" ht="15.6" hidden="1" customHeight="1" x14ac:dyDescent="0.3">
      <c r="A43" s="65" t="s">
        <v>17</v>
      </c>
      <c r="B43" s="66"/>
      <c r="C43" s="66"/>
      <c r="D43" s="66"/>
      <c r="E43" s="66"/>
      <c r="F43" s="25"/>
    </row>
    <row r="44" spans="1:6" ht="15.6" hidden="1" customHeight="1" x14ac:dyDescent="0.3">
      <c r="A44" s="70" t="s">
        <v>22</v>
      </c>
      <c r="B44" s="70"/>
      <c r="C44" s="70"/>
      <c r="D44" s="70"/>
      <c r="E44" s="65"/>
      <c r="F44" s="25"/>
    </row>
    <row r="45" spans="1:6" ht="15.6" hidden="1" customHeight="1" x14ac:dyDescent="0.3">
      <c r="A45" s="65" t="s">
        <v>17</v>
      </c>
      <c r="B45" s="66"/>
      <c r="C45" s="66"/>
      <c r="D45" s="66"/>
      <c r="E45" s="66"/>
      <c r="F45" s="25"/>
    </row>
    <row r="46" spans="1:6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нар'!FD111+'[1]УК ВР декабрь нар'!FZ111</f>
        <v>194.00399999999999</v>
      </c>
    </row>
    <row r="47" spans="1:6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нар'!GG111+'[1]УК ВР декабрь нар'!FL111+'[1]УК ВР декабрь нар'!BB111+'[1]УК ВР декабрь нар'!AK111</f>
        <v>928.28160000000025</v>
      </c>
    </row>
    <row r="48" spans="1:6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нар'!FS111+'[1]УК ВР декабрь нар'!GL111</f>
        <v>32804.543865119602</v>
      </c>
    </row>
    <row r="49" spans="1:13" ht="15.6" hidden="1" customHeight="1" x14ac:dyDescent="0.3">
      <c r="A49" s="76" t="s">
        <v>37</v>
      </c>
      <c r="B49" s="66"/>
      <c r="C49" s="66"/>
      <c r="D49" s="66"/>
      <c r="E49" s="67"/>
      <c r="F49" s="32"/>
    </row>
    <row r="50" spans="1:13" ht="15.6" x14ac:dyDescent="0.3">
      <c r="A50" s="83" t="s">
        <v>47</v>
      </c>
      <c r="B50" s="84"/>
      <c r="C50" s="84"/>
      <c r="D50" s="84"/>
      <c r="E50" s="85"/>
      <c r="F50" s="26">
        <f>F25+F32+F39+F49</f>
        <v>475868.15201968269</v>
      </c>
    </row>
    <row r="51" spans="1:13" ht="15.6" x14ac:dyDescent="0.3">
      <c r="A51" s="31" t="s">
        <v>48</v>
      </c>
      <c r="B51" s="30"/>
      <c r="C51" s="30"/>
      <c r="D51" s="30"/>
      <c r="E51" s="30"/>
      <c r="F51" s="26">
        <f>F52+F53+F54</f>
        <v>131530.85999999999</v>
      </c>
      <c r="M51" s="19"/>
    </row>
    <row r="52" spans="1:13" ht="15.6" x14ac:dyDescent="0.3">
      <c r="A52" s="65" t="s">
        <v>23</v>
      </c>
      <c r="B52" s="66"/>
      <c r="C52" s="66"/>
      <c r="D52" s="66"/>
      <c r="E52" s="66"/>
      <c r="F52" s="25">
        <v>62583.3</v>
      </c>
    </row>
    <row r="53" spans="1:13" ht="15.6" x14ac:dyDescent="0.3">
      <c r="A53" s="65" t="s">
        <v>24</v>
      </c>
      <c r="B53" s="66"/>
      <c r="C53" s="66"/>
      <c r="D53" s="66"/>
      <c r="E53" s="66"/>
      <c r="F53" s="25">
        <v>68947.56</v>
      </c>
    </row>
    <row r="54" spans="1:13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</row>
    <row r="55" spans="1:13" ht="15.6" x14ac:dyDescent="0.3">
      <c r="A55" s="86" t="s">
        <v>49</v>
      </c>
      <c r="B55" s="86"/>
      <c r="C55" s="86"/>
      <c r="D55" s="86"/>
      <c r="E55" s="86"/>
      <c r="F55" s="26">
        <f>F50+F51</f>
        <v>607399.01201968268</v>
      </c>
      <c r="H55" s="19"/>
    </row>
    <row r="56" spans="1:13" ht="15.6" x14ac:dyDescent="0.3">
      <c r="A56" s="58" t="s">
        <v>26</v>
      </c>
      <c r="B56" s="58"/>
      <c r="C56" s="58"/>
      <c r="D56" s="58"/>
      <c r="E56" s="58"/>
      <c r="F56" s="27">
        <f>E16</f>
        <v>763149.73</v>
      </c>
    </row>
    <row r="57" spans="1:13" ht="15.6" x14ac:dyDescent="0.3">
      <c r="A57" s="58" t="s">
        <v>27</v>
      </c>
      <c r="B57" s="58"/>
      <c r="C57" s="58"/>
      <c r="D57" s="58"/>
      <c r="E57" s="58"/>
      <c r="F57" s="26">
        <f>F16</f>
        <v>741101.93</v>
      </c>
      <c r="H57" s="28"/>
    </row>
    <row r="58" spans="1:13" ht="15.6" x14ac:dyDescent="0.3">
      <c r="A58" s="82" t="s">
        <v>28</v>
      </c>
      <c r="B58" s="82"/>
      <c r="C58" s="82"/>
      <c r="D58" s="82"/>
      <c r="E58" s="82"/>
      <c r="F58" s="26">
        <f>F24+F56-F55</f>
        <v>-71381.749082916183</v>
      </c>
      <c r="H58" s="28"/>
    </row>
    <row r="60" spans="1:13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4</vt:lpstr>
      <vt:lpstr>'Бобруйская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2018-03-29T06:52:55Z</cp:lastPrinted>
  <dcterms:created xsi:type="dcterms:W3CDTF">2013-05-24T09:13:10Z</dcterms:created>
  <dcterms:modified xsi:type="dcterms:W3CDTF">2019-02-28T07:31:01Z</dcterms:modified>
</cp:coreProperties>
</file>